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0" windowWidth="19320" windowHeight="9555"/>
  </bookViews>
  <sheets>
    <sheet name="приложение 2 " sheetId="2" r:id="rId1"/>
  </sheets>
  <definedNames>
    <definedName name="_xlnm.Print_Titles" localSheetId="0">'приложение 2 '!$8:$11</definedName>
  </definedNames>
  <calcPr calcId="114210" fullCalcOnLoad="1"/>
</workbook>
</file>

<file path=xl/calcChain.xml><?xml version="1.0" encoding="utf-8"?>
<calcChain xmlns="http://schemas.openxmlformats.org/spreadsheetml/2006/main">
  <c r="F55" i="2"/>
  <c r="F79"/>
  <c r="G79"/>
  <c r="H79"/>
  <c r="G81"/>
  <c r="H81"/>
  <c r="F81"/>
  <c r="F59"/>
  <c r="E59"/>
  <c r="E61"/>
  <c r="G62"/>
  <c r="H62"/>
  <c r="F62"/>
  <c r="F17"/>
  <c r="E67"/>
  <c r="G14"/>
  <c r="H14"/>
  <c r="F14"/>
  <c r="F19"/>
  <c r="E60"/>
  <c r="E58"/>
  <c r="F21"/>
  <c r="F83"/>
  <c r="H83"/>
  <c r="H71"/>
  <c r="H75"/>
  <c r="F71"/>
  <c r="F75"/>
  <c r="G19"/>
  <c r="G83"/>
  <c r="H19"/>
  <c r="E19"/>
  <c r="E57"/>
  <c r="G71"/>
  <c r="G75"/>
  <c r="E75"/>
  <c r="E71"/>
  <c r="E83"/>
  <c r="E56"/>
  <c r="E55"/>
  <c r="H22"/>
  <c r="H17"/>
  <c r="G21"/>
  <c r="H21"/>
  <c r="G22"/>
  <c r="F22"/>
  <c r="H18"/>
  <c r="H16"/>
  <c r="H20"/>
  <c r="G17"/>
  <c r="G18"/>
  <c r="G16"/>
  <c r="G20"/>
  <c r="F18"/>
  <c r="F16"/>
  <c r="F20"/>
  <c r="E20"/>
  <c r="E22"/>
  <c r="E21"/>
  <c r="F69"/>
  <c r="E65"/>
  <c r="H77"/>
  <c r="G77"/>
  <c r="G76"/>
  <c r="F77"/>
  <c r="H76"/>
  <c r="F76"/>
  <c r="E66"/>
  <c r="E64"/>
  <c r="E63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G82"/>
  <c r="F82"/>
  <c r="G80"/>
  <c r="H78"/>
  <c r="G78"/>
  <c r="E14"/>
  <c r="E13"/>
  <c r="F80"/>
  <c r="H82"/>
  <c r="H80"/>
  <c r="E17"/>
  <c r="F73"/>
  <c r="E18"/>
  <c r="H69"/>
  <c r="H73"/>
  <c r="E76"/>
  <c r="G69"/>
  <c r="G73"/>
  <c r="E77"/>
  <c r="E62"/>
  <c r="F78"/>
  <c r="E78"/>
  <c r="E79"/>
  <c r="E81"/>
  <c r="G70"/>
  <c r="F70"/>
  <c r="F68"/>
  <c r="H70"/>
  <c r="H74"/>
  <c r="H72"/>
  <c r="H68"/>
  <c r="G74"/>
  <c r="G72"/>
  <c r="G68"/>
  <c r="E82"/>
  <c r="E16"/>
  <c r="E69"/>
  <c r="E80"/>
  <c r="F74"/>
  <c r="E70"/>
  <c r="E73"/>
  <c r="E74"/>
  <c r="F72"/>
  <c r="E72"/>
  <c r="E68"/>
</calcChain>
</file>

<file path=xl/sharedStrings.xml><?xml version="1.0" encoding="utf-8"?>
<sst xmlns="http://schemas.openxmlformats.org/spreadsheetml/2006/main" count="154" uniqueCount="84">
  <si>
    <t xml:space="preserve">Номер основного
мероприятия
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</si>
  <si>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</si>
  <si>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 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</si>
  <si>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</si>
  <si>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</si>
  <si>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</si>
  <si>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</si>
  <si>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</si>
  <si>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</si>
  <si>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«Автомобильный транспорт»</t>
  </si>
  <si>
    <t>1.1.</t>
  </si>
  <si>
    <t>Организация пассажирских перевозок автомобильным транспортом общего пользования по городским маршрутам (1)</t>
  </si>
  <si>
    <t>ОРЖКХ*/ МКУ «УЖКХ г.Когалыма»**</t>
  </si>
  <si>
    <t>бюджет города Когалыма</t>
  </si>
  <si>
    <t>Итого по подпрограмме 1</t>
  </si>
  <si>
    <t>Подпрограмма 2. «Дорожное хозяйство»</t>
  </si>
  <si>
    <t>2.1.</t>
  </si>
  <si>
    <t>ОРЖКХ / МУ «УКС г. Когалыма»***</t>
  </si>
  <si>
    <t>Проспект Нефтяников</t>
  </si>
  <si>
    <t>бюджет ХМАО – Югры</t>
  </si>
  <si>
    <t>улица Ноябрьская</t>
  </si>
  <si>
    <t>улица Центральная</t>
  </si>
  <si>
    <t>улица Геофизиков</t>
  </si>
  <si>
    <t>Обеспечение архитектурного освещения города Когалыма, в том числе подсветка зданий, сооружений, жилых домов</t>
  </si>
  <si>
    <t>улица Бакинская</t>
  </si>
  <si>
    <t>улица Югорская</t>
  </si>
  <si>
    <t>улица Янтарная</t>
  </si>
  <si>
    <t>улица Романтиков</t>
  </si>
  <si>
    <t>улица Олимпийская</t>
  </si>
  <si>
    <t>Повховское шоссе</t>
  </si>
  <si>
    <t>улица Сибирская</t>
  </si>
  <si>
    <t>улица Набережная</t>
  </si>
  <si>
    <t>улица Озерная</t>
  </si>
  <si>
    <t>улица Дружбы Народов</t>
  </si>
  <si>
    <t>улица Прибалтийская</t>
  </si>
  <si>
    <t>2.2.</t>
  </si>
  <si>
    <t>2.2.1.</t>
  </si>
  <si>
    <r>
      <t>ОРЖКХ/ МБУ «КСАТ»</t>
    </r>
    <r>
      <rPr>
        <vertAlign val="superscript"/>
        <sz val="13"/>
        <color indexed="8"/>
        <rFont val="Times New Roman"/>
        <family val="1"/>
        <charset val="204"/>
      </rPr>
      <t>****</t>
    </r>
  </si>
  <si>
    <t>2.2.2.</t>
  </si>
  <si>
    <t>ОРЖКХ/ МКУ «УЖКХ г.Когалыма»</t>
  </si>
  <si>
    <t>2.2.3.</t>
  </si>
  <si>
    <t>Итого по подпрограмме 2</t>
  </si>
  <si>
    <t>Всего по Программе, в том числе:</t>
  </si>
  <si>
    <t>*  Отдел развития жилищно-коммунального хозяйства Администрации города Когалыма</t>
  </si>
  <si>
    <t>** Муниципальное казённое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</si>
  <si>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</si>
  <si>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бюджетное учреждение «Коммунспецавтотехника»</t>
  </si>
  <si>
    <t>2.2.4.</t>
  </si>
  <si>
    <t>2.1.1.</t>
  </si>
  <si>
    <t>соисполнитель 1
 (МБУ «КСАТ»)</t>
  </si>
  <si>
    <t>соисполнитель 2
(МКУ «УЖКХ города Когалыма»)</t>
  </si>
  <si>
    <t>соисполнитель 3
(МУ «УКС г. Когалыма»)</t>
  </si>
  <si>
    <t>бюджет Ханты-Мансийского автономного округа – Югры (далее - бюджет ХМАО – Югры)</t>
  </si>
  <si>
    <t>в том числе по годам</t>
  </si>
  <si>
    <t>Перечень основных мероприятий, подмероприятий муниципальной программы</t>
  </si>
  <si>
    <t>2.1.2.</t>
  </si>
  <si>
    <t>Диагностика, обследование и испытание мостов города Когалыма (3)</t>
  </si>
  <si>
    <t>Обеспечение функционирования сети автомобильных дорог общего пользования местного значения (4,5,6,7,8)</t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</si>
  <si>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(4)</t>
  </si>
  <si>
    <t>Техническое обслуживание электрооборудования светофорных объектов (5)</t>
  </si>
  <si>
    <t>Организация обеспечения электроэнергией светофорных объектов (6)</t>
  </si>
  <si>
    <t>Установка, перенос и модернизация светофорных объектов (7,8)</t>
  </si>
  <si>
    <t>2.1.3.</t>
  </si>
  <si>
    <t>ОРЖКХ/ МУ «УКС г. Когалыма»</t>
  </si>
  <si>
    <t>2.1.4.</t>
  </si>
  <si>
    <t xml:space="preserve"> средства ПАО «НК «ЛУКОЙЛ»</t>
  </si>
  <si>
    <t>Реконструкция участка автомобильной дороги по ул. Дружбы народов со строительством кольцевых развязок (10)</t>
  </si>
  <si>
    <t>Ремонт, в том числе капитальный, автомобильных дорог общего  пользования местного значения, в том числе (2)</t>
  </si>
  <si>
    <t>средства публичного акционерного общества  «Нефтяная компания «ЛУКОЙЛ» (далее - средства ПАО «ЛУКОЙЛ»)</t>
  </si>
  <si>
    <t xml:space="preserve"> средства ПАО «ЛУКОЙЛ»</t>
  </si>
  <si>
    <t>2.1.5.</t>
  </si>
  <si>
    <t>Лабораторные исследования асфальтобетонного покрытия</t>
  </si>
  <si>
    <t>ОРЖКХ/ МКУ «УЖКХ»</t>
  </si>
  <si>
    <t>2.1.6.</t>
  </si>
  <si>
    <t>Строительство, реконструкция, капитальный ремонт и ремонт автомобильных дорог общего  пользования местного значения, в том числе (2,3,9,10,11)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</si>
  <si>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 (11)</t>
  </si>
  <si>
    <t xml:space="preserve">Реконструкция, ремонт, в том числе капитальный, автомобильных дорог города (в том числе установка бордюрного камня) </t>
  </si>
  <si>
    <t>Объездная автодорога от ул. Ленинградская до ул. Мира</t>
  </si>
  <si>
    <t>2.2.5.</t>
  </si>
  <si>
    <t>Изготовление информационных табличек с наименованием остановочных пунктов общественного транспорта для размещения на остановочных павильонах города Когалыма</t>
  </si>
  <si>
    <t>Приложение 2</t>
  </si>
  <si>
    <t>к постановлению Администрации</t>
  </si>
  <si>
    <t>города Когалыма</t>
  </si>
  <si>
    <t>от 29.12.2016 №3304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</si>
</sst>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2" xfId="0" applyFont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90"/>
  <sheetViews>
    <sheetView tabSelected="1" view="pageBreakPreview" zoomScale="75" zoomScaleNormal="100" zoomScaleSheetLayoutView="75" workbookViewId="0">
      <selection activeCell="F5" sqref="F5"/>
    </sheetView>
  </sheetViews>
  <sheetFormatPr defaultRowHeight="16.5"/>
  <cols>
    <col min="1" max="1" width="20.28515625" style="1" customWidth="1"/>
    <col min="2" max="2" width="43.140625" style="1" customWidth="1"/>
    <col min="3" max="3" width="20" style="1" customWidth="1"/>
    <col min="4" max="4" width="33.140625" style="1" customWidth="1"/>
    <col min="5" max="5" width="17.5703125" style="1" customWidth="1"/>
    <col min="6" max="6" width="14" style="1" customWidth="1"/>
    <col min="7" max="7" width="14.28515625" style="1" customWidth="1"/>
    <col min="8" max="8" width="19" style="1" customWidth="1"/>
    <col min="9" max="16384" width="9.140625" style="1"/>
  </cols>
  <sheetData>
    <row r="1" spans="1:8" ht="21.75" customHeight="1">
      <c r="F1" s="47" t="s">
        <v>80</v>
      </c>
      <c r="G1" s="47"/>
      <c r="H1" s="47"/>
    </row>
    <row r="2" spans="1:8" ht="18" customHeight="1">
      <c r="F2" s="48" t="s">
        <v>81</v>
      </c>
      <c r="G2" s="48"/>
      <c r="H2" s="48"/>
    </row>
    <row r="3" spans="1:8" ht="18" customHeight="1">
      <c r="F3" s="48" t="s">
        <v>82</v>
      </c>
      <c r="G3" s="48"/>
      <c r="H3" s="48"/>
    </row>
    <row r="4" spans="1:8" ht="21" customHeight="1">
      <c r="F4" s="48" t="s">
        <v>83</v>
      </c>
      <c r="G4" s="48"/>
      <c r="H4" s="48"/>
    </row>
    <row r="5" spans="1:8" ht="21" customHeight="1"/>
    <row r="6" spans="1:8" ht="18.75" customHeight="1">
      <c r="A6" s="41" t="s">
        <v>54</v>
      </c>
      <c r="B6" s="41"/>
      <c r="C6" s="41"/>
      <c r="D6" s="41"/>
      <c r="E6" s="41"/>
      <c r="F6" s="41"/>
      <c r="G6" s="41"/>
      <c r="H6" s="41"/>
    </row>
    <row r="7" spans="1:8" ht="21.75" customHeight="1"/>
    <row r="8" spans="1:8" ht="45" customHeight="1">
      <c r="A8" s="25" t="s">
        <v>0</v>
      </c>
      <c r="B8" s="25" t="s">
        <v>1</v>
      </c>
      <c r="C8" s="25" t="s">
        <v>2</v>
      </c>
      <c r="D8" s="25" t="s">
        <v>3</v>
      </c>
      <c r="E8" s="42" t="s">
        <v>4</v>
      </c>
      <c r="F8" s="43"/>
      <c r="G8" s="43"/>
      <c r="H8" s="44"/>
    </row>
    <row r="9" spans="1:8" ht="22.5" customHeight="1">
      <c r="A9" s="25"/>
      <c r="B9" s="25"/>
      <c r="C9" s="25"/>
      <c r="D9" s="25"/>
      <c r="E9" s="25" t="s">
        <v>5</v>
      </c>
      <c r="F9" s="43" t="s">
        <v>53</v>
      </c>
      <c r="G9" s="43"/>
      <c r="H9" s="44"/>
    </row>
    <row r="10" spans="1:8" ht="25.5" customHeight="1">
      <c r="A10" s="25"/>
      <c r="B10" s="25"/>
      <c r="C10" s="25"/>
      <c r="D10" s="25"/>
      <c r="E10" s="45"/>
      <c r="F10" s="2" t="s">
        <v>6</v>
      </c>
      <c r="G10" s="2" t="s">
        <v>7</v>
      </c>
      <c r="H10" s="2" t="s">
        <v>8</v>
      </c>
    </row>
    <row r="11" spans="1:8" ht="19.5" customHeight="1">
      <c r="A11" s="3">
        <v>1</v>
      </c>
      <c r="B11" s="3">
        <v>2</v>
      </c>
      <c r="C11" s="3">
        <v>3</v>
      </c>
      <c r="D11" s="3">
        <v>5</v>
      </c>
      <c r="E11" s="3">
        <v>6</v>
      </c>
      <c r="F11" s="3">
        <v>7</v>
      </c>
      <c r="G11" s="3">
        <v>8</v>
      </c>
      <c r="H11" s="3">
        <v>9</v>
      </c>
    </row>
    <row r="12" spans="1:8" ht="18.75" customHeight="1">
      <c r="A12" s="36" t="s">
        <v>9</v>
      </c>
      <c r="B12" s="36"/>
      <c r="C12" s="36"/>
      <c r="D12" s="36"/>
      <c r="E12" s="36"/>
      <c r="F12" s="36"/>
      <c r="G12" s="36"/>
      <c r="H12" s="36"/>
    </row>
    <row r="13" spans="1:8" ht="77.25" customHeight="1">
      <c r="A13" s="4" t="s">
        <v>10</v>
      </c>
      <c r="B13" s="6" t="s">
        <v>11</v>
      </c>
      <c r="C13" s="5" t="s">
        <v>12</v>
      </c>
      <c r="D13" s="6" t="s">
        <v>13</v>
      </c>
      <c r="E13" s="8">
        <f>F13+G13+H13</f>
        <v>55588.799999999996</v>
      </c>
      <c r="F13" s="8">
        <v>18529.599999999999</v>
      </c>
      <c r="G13" s="8">
        <v>18529.599999999999</v>
      </c>
      <c r="H13" s="8">
        <v>18529.599999999999</v>
      </c>
    </row>
    <row r="14" spans="1:8" ht="30.75" customHeight="1">
      <c r="A14" s="4"/>
      <c r="B14" s="4" t="s">
        <v>14</v>
      </c>
      <c r="C14" s="2"/>
      <c r="D14" s="9" t="s">
        <v>13</v>
      </c>
      <c r="E14" s="8">
        <f t="shared" ref="E14:E82" si="0">F14+G14+H14</f>
        <v>55588.799999999996</v>
      </c>
      <c r="F14" s="10">
        <f>F13</f>
        <v>18529.599999999999</v>
      </c>
      <c r="G14" s="10">
        <f>G13</f>
        <v>18529.599999999999</v>
      </c>
      <c r="H14" s="10">
        <f>H13</f>
        <v>18529.599999999999</v>
      </c>
    </row>
    <row r="15" spans="1:8" ht="24" customHeight="1">
      <c r="A15" s="36" t="s">
        <v>15</v>
      </c>
      <c r="B15" s="36"/>
      <c r="C15" s="36"/>
      <c r="D15" s="36"/>
      <c r="E15" s="36"/>
      <c r="F15" s="36"/>
      <c r="G15" s="36"/>
      <c r="H15" s="36"/>
    </row>
    <row r="16" spans="1:8" s="16" customFormat="1" ht="21.75" customHeight="1">
      <c r="A16" s="33" t="s">
        <v>16</v>
      </c>
      <c r="B16" s="30" t="s">
        <v>74</v>
      </c>
      <c r="C16" s="37" t="s">
        <v>17</v>
      </c>
      <c r="D16" s="6" t="s">
        <v>5</v>
      </c>
      <c r="E16" s="8">
        <f t="shared" si="0"/>
        <v>149149.09500999996</v>
      </c>
      <c r="F16" s="8">
        <f>F17+F18+F19</f>
        <v>138730.59999999998</v>
      </c>
      <c r="G16" s="8">
        <f>G17+G18+G19</f>
        <v>5367.6950100000004</v>
      </c>
      <c r="H16" s="8">
        <f>H17+H18+H19</f>
        <v>5050.7999999999993</v>
      </c>
    </row>
    <row r="17" spans="1:8" s="16" customFormat="1" ht="25.5" customHeight="1">
      <c r="A17" s="34"/>
      <c r="B17" s="31"/>
      <c r="C17" s="38"/>
      <c r="D17" s="6" t="s">
        <v>13</v>
      </c>
      <c r="E17" s="8">
        <f t="shared" si="0"/>
        <v>17711.89501</v>
      </c>
      <c r="F17" s="8">
        <f>F22+F55+F57+F58+F61</f>
        <v>7293.4000000000005</v>
      </c>
      <c r="G17" s="8">
        <f>G22+G55+G57+G58</f>
        <v>5367.6950100000004</v>
      </c>
      <c r="H17" s="8">
        <f>H22+H55+H57+H58</f>
        <v>5050.7999999999993</v>
      </c>
    </row>
    <row r="18" spans="1:8" s="16" customFormat="1" ht="65.25" customHeight="1">
      <c r="A18" s="34"/>
      <c r="B18" s="31"/>
      <c r="C18" s="38"/>
      <c r="D18" s="6" t="s">
        <v>52</v>
      </c>
      <c r="E18" s="8">
        <f t="shared" si="0"/>
        <v>83495.199999999997</v>
      </c>
      <c r="F18" s="8">
        <f>F21</f>
        <v>83495.199999999997</v>
      </c>
      <c r="G18" s="8">
        <f>G21</f>
        <v>0</v>
      </c>
      <c r="H18" s="8">
        <f>H21</f>
        <v>0</v>
      </c>
    </row>
    <row r="19" spans="1:8" s="16" customFormat="1" ht="89.25" customHeight="1">
      <c r="A19" s="35"/>
      <c r="B19" s="32"/>
      <c r="C19" s="38"/>
      <c r="D19" s="9" t="s">
        <v>68</v>
      </c>
      <c r="E19" s="8">
        <f>F19+G19+H19</f>
        <v>47942</v>
      </c>
      <c r="F19" s="8">
        <f>F56+F60</f>
        <v>47942</v>
      </c>
      <c r="G19" s="8">
        <f>G56</f>
        <v>0</v>
      </c>
      <c r="H19" s="8">
        <f>H56</f>
        <v>0</v>
      </c>
    </row>
    <row r="20" spans="1:8" s="16" customFormat="1" ht="30" customHeight="1">
      <c r="A20" s="33" t="s">
        <v>48</v>
      </c>
      <c r="B20" s="30" t="s">
        <v>67</v>
      </c>
      <c r="C20" s="38"/>
      <c r="D20" s="6" t="s">
        <v>5</v>
      </c>
      <c r="E20" s="8">
        <f t="shared" si="0"/>
        <v>95645.195009999996</v>
      </c>
      <c r="F20" s="8">
        <f>F21+F22</f>
        <v>87889.7</v>
      </c>
      <c r="G20" s="8">
        <f>G21+G22</f>
        <v>3851.6950100000004</v>
      </c>
      <c r="H20" s="8">
        <f>H21+H22</f>
        <v>3903.7999999999997</v>
      </c>
    </row>
    <row r="21" spans="1:8" s="16" customFormat="1" ht="27" customHeight="1">
      <c r="A21" s="34"/>
      <c r="B21" s="31"/>
      <c r="C21" s="38"/>
      <c r="D21" s="6" t="s">
        <v>19</v>
      </c>
      <c r="E21" s="8">
        <f t="shared" si="0"/>
        <v>83495.199999999997</v>
      </c>
      <c r="F21" s="8">
        <f t="shared" ref="F21:H22" si="1">F23+F25+F27+F29+F31+F33+F35+F37+F39+F41+F43+F45+F47+F49+F51+F53</f>
        <v>83495.199999999997</v>
      </c>
      <c r="G21" s="8">
        <f t="shared" si="1"/>
        <v>0</v>
      </c>
      <c r="H21" s="8">
        <f t="shared" si="1"/>
        <v>0</v>
      </c>
    </row>
    <row r="22" spans="1:8" s="16" customFormat="1" ht="18.75" customHeight="1">
      <c r="A22" s="35"/>
      <c r="B22" s="32"/>
      <c r="C22" s="38"/>
      <c r="D22" s="6" t="s">
        <v>13</v>
      </c>
      <c r="E22" s="8">
        <f t="shared" si="0"/>
        <v>12149.995009999999</v>
      </c>
      <c r="F22" s="8">
        <f t="shared" si="1"/>
        <v>4394.5</v>
      </c>
      <c r="G22" s="8">
        <f t="shared" si="1"/>
        <v>3851.6950100000004</v>
      </c>
      <c r="H22" s="8">
        <f t="shared" si="1"/>
        <v>3903.7999999999997</v>
      </c>
    </row>
    <row r="23" spans="1:8" s="16" customFormat="1" ht="42.75" customHeight="1">
      <c r="A23" s="40"/>
      <c r="B23" s="30" t="s">
        <v>18</v>
      </c>
      <c r="C23" s="38"/>
      <c r="D23" s="6" t="s">
        <v>19</v>
      </c>
      <c r="E23" s="8">
        <f t="shared" si="0"/>
        <v>0</v>
      </c>
      <c r="F23" s="8"/>
      <c r="G23" s="8"/>
      <c r="H23" s="8"/>
    </row>
    <row r="24" spans="1:8" s="16" customFormat="1">
      <c r="A24" s="40"/>
      <c r="B24" s="32"/>
      <c r="C24" s="38"/>
      <c r="D24" s="6" t="s">
        <v>13</v>
      </c>
      <c r="E24" s="8">
        <f t="shared" si="0"/>
        <v>333.83168000000001</v>
      </c>
      <c r="F24" s="8"/>
      <c r="G24" s="8">
        <v>333.83168000000001</v>
      </c>
      <c r="H24" s="8"/>
    </row>
    <row r="25" spans="1:8" s="16" customFormat="1" ht="36.75" customHeight="1">
      <c r="A25" s="40"/>
      <c r="B25" s="46" t="s">
        <v>20</v>
      </c>
      <c r="C25" s="38"/>
      <c r="D25" s="6" t="s">
        <v>19</v>
      </c>
      <c r="E25" s="8">
        <f t="shared" si="0"/>
        <v>0</v>
      </c>
      <c r="F25" s="8"/>
      <c r="G25" s="8"/>
      <c r="H25" s="8"/>
    </row>
    <row r="26" spans="1:8" s="16" customFormat="1" ht="37.5" customHeight="1">
      <c r="A26" s="40"/>
      <c r="B26" s="46"/>
      <c r="C26" s="38"/>
      <c r="D26" s="6" t="s">
        <v>13</v>
      </c>
      <c r="E26" s="8">
        <f t="shared" si="0"/>
        <v>541.99</v>
      </c>
      <c r="F26" s="8"/>
      <c r="G26" s="8">
        <v>244.94</v>
      </c>
      <c r="H26" s="8">
        <v>297.05</v>
      </c>
    </row>
    <row r="27" spans="1:8" ht="39.75" customHeight="1">
      <c r="A27" s="24"/>
      <c r="B27" s="29" t="s">
        <v>21</v>
      </c>
      <c r="C27" s="38"/>
      <c r="D27" s="9" t="s">
        <v>19</v>
      </c>
      <c r="E27" s="8">
        <f t="shared" si="0"/>
        <v>18120.89</v>
      </c>
      <c r="F27" s="10">
        <v>18120.89</v>
      </c>
      <c r="G27" s="10"/>
      <c r="H27" s="10"/>
    </row>
    <row r="28" spans="1:8" ht="40.5" customHeight="1">
      <c r="A28" s="24"/>
      <c r="B28" s="29"/>
      <c r="C28" s="38"/>
      <c r="D28" s="9" t="s">
        <v>13</v>
      </c>
      <c r="E28" s="8">
        <f t="shared" si="0"/>
        <v>953.74</v>
      </c>
      <c r="F28" s="10">
        <v>953.74</v>
      </c>
      <c r="G28" s="10"/>
      <c r="H28" s="10"/>
    </row>
    <row r="29" spans="1:8" ht="39" customHeight="1">
      <c r="A29" s="24"/>
      <c r="B29" s="29" t="s">
        <v>22</v>
      </c>
      <c r="C29" s="38"/>
      <c r="D29" s="9" t="s">
        <v>19</v>
      </c>
      <c r="E29" s="8">
        <f t="shared" si="0"/>
        <v>30028.15</v>
      </c>
      <c r="F29" s="10">
        <v>30028.15</v>
      </c>
      <c r="G29" s="10"/>
      <c r="H29" s="10"/>
    </row>
    <row r="30" spans="1:8" ht="42.75" customHeight="1">
      <c r="A30" s="24"/>
      <c r="B30" s="29" t="s">
        <v>23</v>
      </c>
      <c r="C30" s="38"/>
      <c r="D30" s="9" t="s">
        <v>13</v>
      </c>
      <c r="E30" s="8">
        <f t="shared" si="0"/>
        <v>1580.43</v>
      </c>
      <c r="F30" s="10">
        <v>1580.43</v>
      </c>
      <c r="G30" s="10"/>
      <c r="H30" s="10"/>
    </row>
    <row r="31" spans="1:8">
      <c r="A31" s="24"/>
      <c r="B31" s="29" t="s">
        <v>24</v>
      </c>
      <c r="C31" s="38"/>
      <c r="D31" s="9" t="s">
        <v>19</v>
      </c>
      <c r="E31" s="8">
        <f t="shared" si="0"/>
        <v>10882.78</v>
      </c>
      <c r="F31" s="10">
        <v>10882.78</v>
      </c>
      <c r="G31" s="10"/>
      <c r="H31" s="10"/>
    </row>
    <row r="32" spans="1:8" ht="36.75" customHeight="1">
      <c r="A32" s="24"/>
      <c r="B32" s="29"/>
      <c r="C32" s="38"/>
      <c r="D32" s="9" t="s">
        <v>13</v>
      </c>
      <c r="E32" s="8">
        <f t="shared" si="0"/>
        <v>572.78</v>
      </c>
      <c r="F32" s="10">
        <v>572.78</v>
      </c>
      <c r="G32" s="10"/>
      <c r="H32" s="10"/>
    </row>
    <row r="33" spans="1:8" ht="39.75" customHeight="1">
      <c r="A33" s="24"/>
      <c r="B33" s="29" t="s">
        <v>25</v>
      </c>
      <c r="C33" s="38"/>
      <c r="D33" s="9" t="s">
        <v>19</v>
      </c>
      <c r="E33" s="8">
        <f t="shared" si="0"/>
        <v>0</v>
      </c>
      <c r="F33" s="10"/>
      <c r="G33" s="10"/>
      <c r="H33" s="10"/>
    </row>
    <row r="34" spans="1:8" ht="35.25" customHeight="1">
      <c r="A34" s="24"/>
      <c r="B34" s="29"/>
      <c r="C34" s="38"/>
      <c r="D34" s="9" t="s">
        <v>13</v>
      </c>
      <c r="E34" s="8">
        <f t="shared" si="0"/>
        <v>440.39688999999998</v>
      </c>
      <c r="F34" s="10"/>
      <c r="G34" s="10">
        <v>440.39688999999998</v>
      </c>
      <c r="H34" s="10"/>
    </row>
    <row r="35" spans="1:8" ht="43.5" customHeight="1">
      <c r="A35" s="24"/>
      <c r="B35" s="29" t="s">
        <v>26</v>
      </c>
      <c r="C35" s="38"/>
      <c r="D35" s="9" t="s">
        <v>19</v>
      </c>
      <c r="E35" s="8">
        <f t="shared" si="0"/>
        <v>0</v>
      </c>
      <c r="F35" s="10"/>
      <c r="G35" s="10"/>
      <c r="H35" s="10"/>
    </row>
    <row r="36" spans="1:8" ht="40.5" customHeight="1">
      <c r="A36" s="24"/>
      <c r="B36" s="29"/>
      <c r="C36" s="38"/>
      <c r="D36" s="9" t="s">
        <v>13</v>
      </c>
      <c r="E36" s="8">
        <f t="shared" si="0"/>
        <v>261.08857</v>
      </c>
      <c r="F36" s="10"/>
      <c r="G36" s="10">
        <v>261.08857</v>
      </c>
      <c r="H36" s="10"/>
    </row>
    <row r="37" spans="1:8" ht="37.5" customHeight="1">
      <c r="A37" s="24"/>
      <c r="B37" s="29" t="s">
        <v>27</v>
      </c>
      <c r="C37" s="38"/>
      <c r="D37" s="9" t="s">
        <v>19</v>
      </c>
      <c r="E37" s="8">
        <f t="shared" si="0"/>
        <v>0</v>
      </c>
      <c r="F37" s="10"/>
      <c r="G37" s="10"/>
      <c r="H37" s="10"/>
    </row>
    <row r="38" spans="1:8" ht="37.5" customHeight="1">
      <c r="A38" s="24"/>
      <c r="B38" s="29"/>
      <c r="C38" s="38"/>
      <c r="D38" s="9" t="s">
        <v>13</v>
      </c>
      <c r="E38" s="8">
        <f t="shared" si="0"/>
        <v>118.45</v>
      </c>
      <c r="F38" s="10"/>
      <c r="G38" s="10"/>
      <c r="H38" s="10">
        <v>118.45</v>
      </c>
    </row>
    <row r="39" spans="1:8" ht="37.5" customHeight="1">
      <c r="A39" s="24"/>
      <c r="B39" s="29" t="s">
        <v>28</v>
      </c>
      <c r="C39" s="38"/>
      <c r="D39" s="9" t="s">
        <v>19</v>
      </c>
      <c r="E39" s="8">
        <f t="shared" si="0"/>
        <v>0</v>
      </c>
      <c r="F39" s="10"/>
      <c r="G39" s="10"/>
      <c r="H39" s="10"/>
    </row>
    <row r="40" spans="1:8" ht="37.5" customHeight="1">
      <c r="A40" s="24"/>
      <c r="B40" s="29"/>
      <c r="C40" s="38"/>
      <c r="D40" s="9" t="s">
        <v>13</v>
      </c>
      <c r="E40" s="8">
        <f t="shared" si="0"/>
        <v>260.10561000000001</v>
      </c>
      <c r="F40" s="10"/>
      <c r="G40" s="10">
        <v>260.10561000000001</v>
      </c>
      <c r="H40" s="10"/>
    </row>
    <row r="41" spans="1:8" ht="37.5" customHeight="1">
      <c r="A41" s="24"/>
      <c r="B41" s="29" t="s">
        <v>29</v>
      </c>
      <c r="C41" s="38"/>
      <c r="D41" s="9" t="s">
        <v>19</v>
      </c>
      <c r="E41" s="8">
        <f t="shared" si="0"/>
        <v>0</v>
      </c>
      <c r="F41" s="10"/>
      <c r="G41" s="10"/>
      <c r="H41" s="10"/>
    </row>
    <row r="42" spans="1:8" ht="37.5" customHeight="1">
      <c r="A42" s="24"/>
      <c r="B42" s="29"/>
      <c r="C42" s="38"/>
      <c r="D42" s="9" t="s">
        <v>13</v>
      </c>
      <c r="E42" s="8">
        <f t="shared" si="0"/>
        <v>518.83000000000004</v>
      </c>
      <c r="F42" s="10"/>
      <c r="G42" s="10"/>
      <c r="H42" s="10">
        <v>518.83000000000004</v>
      </c>
    </row>
    <row r="43" spans="1:8" ht="37.5" customHeight="1">
      <c r="A43" s="24"/>
      <c r="B43" s="29" t="s">
        <v>30</v>
      </c>
      <c r="C43" s="38"/>
      <c r="D43" s="9" t="s">
        <v>19</v>
      </c>
      <c r="E43" s="8">
        <f t="shared" si="0"/>
        <v>0</v>
      </c>
      <c r="F43" s="10"/>
      <c r="G43" s="10"/>
      <c r="H43" s="10"/>
    </row>
    <row r="44" spans="1:8" ht="37.5" customHeight="1">
      <c r="A44" s="24"/>
      <c r="B44" s="29"/>
      <c r="C44" s="38"/>
      <c r="D44" s="9" t="s">
        <v>13</v>
      </c>
      <c r="E44" s="8">
        <f t="shared" si="0"/>
        <v>566.21</v>
      </c>
      <c r="F44" s="10"/>
      <c r="G44" s="10"/>
      <c r="H44" s="10">
        <v>566.21</v>
      </c>
    </row>
    <row r="45" spans="1:8" ht="37.5" customHeight="1">
      <c r="A45" s="24"/>
      <c r="B45" s="29" t="s">
        <v>31</v>
      </c>
      <c r="C45" s="38"/>
      <c r="D45" s="9" t="s">
        <v>19</v>
      </c>
      <c r="E45" s="8">
        <f t="shared" si="0"/>
        <v>4007.06</v>
      </c>
      <c r="F45" s="10">
        <v>4007.06</v>
      </c>
      <c r="G45" s="10"/>
      <c r="H45" s="10"/>
    </row>
    <row r="46" spans="1:8" ht="37.5" customHeight="1">
      <c r="A46" s="24"/>
      <c r="B46" s="29"/>
      <c r="C46" s="38"/>
      <c r="D46" s="9" t="s">
        <v>13</v>
      </c>
      <c r="E46" s="8">
        <f t="shared" si="0"/>
        <v>210.9</v>
      </c>
      <c r="F46" s="10">
        <v>210.9</v>
      </c>
      <c r="G46" s="10"/>
      <c r="H46" s="10"/>
    </row>
    <row r="47" spans="1:8" ht="37.5" customHeight="1">
      <c r="A47" s="24"/>
      <c r="B47" s="29" t="s">
        <v>32</v>
      </c>
      <c r="C47" s="38"/>
      <c r="D47" s="9" t="s">
        <v>19</v>
      </c>
      <c r="E47" s="8">
        <f t="shared" si="0"/>
        <v>0</v>
      </c>
      <c r="F47" s="10"/>
      <c r="G47" s="10"/>
      <c r="H47" s="10"/>
    </row>
    <row r="48" spans="1:8" ht="37.5" customHeight="1">
      <c r="A48" s="24"/>
      <c r="B48" s="29"/>
      <c r="C48" s="38"/>
      <c r="D48" s="9" t="s">
        <v>13</v>
      </c>
      <c r="E48" s="8">
        <f t="shared" si="0"/>
        <v>90.371009999999998</v>
      </c>
      <c r="F48" s="10"/>
      <c r="G48" s="10">
        <v>90.371009999999998</v>
      </c>
      <c r="H48" s="10"/>
    </row>
    <row r="49" spans="1:8" ht="37.5" customHeight="1">
      <c r="A49" s="24"/>
      <c r="B49" s="29" t="s">
        <v>33</v>
      </c>
      <c r="C49" s="38"/>
      <c r="D49" s="9" t="s">
        <v>19</v>
      </c>
      <c r="E49" s="8">
        <f t="shared" si="0"/>
        <v>20354.04</v>
      </c>
      <c r="F49" s="10">
        <v>20354.04</v>
      </c>
      <c r="G49" s="10"/>
      <c r="H49" s="10"/>
    </row>
    <row r="50" spans="1:8" ht="37.5" customHeight="1">
      <c r="A50" s="24"/>
      <c r="B50" s="29"/>
      <c r="C50" s="38"/>
      <c r="D50" s="9" t="s">
        <v>13</v>
      </c>
      <c r="E50" s="8">
        <f t="shared" si="0"/>
        <v>3292.2312499999998</v>
      </c>
      <c r="F50" s="10">
        <v>1071.27</v>
      </c>
      <c r="G50" s="10">
        <v>2220.9612499999998</v>
      </c>
      <c r="H50" s="10"/>
    </row>
    <row r="51" spans="1:8" ht="37.5" customHeight="1">
      <c r="A51" s="24"/>
      <c r="B51" s="29" t="s">
        <v>34</v>
      </c>
      <c r="C51" s="38"/>
      <c r="D51" s="9" t="s">
        <v>19</v>
      </c>
      <c r="E51" s="8">
        <f t="shared" si="0"/>
        <v>0</v>
      </c>
      <c r="F51" s="10"/>
      <c r="G51" s="10"/>
      <c r="H51" s="10"/>
    </row>
    <row r="52" spans="1:8" ht="37.5" customHeight="1">
      <c r="A52" s="24"/>
      <c r="B52" s="29"/>
      <c r="C52" s="38"/>
      <c r="D52" s="9" t="s">
        <v>13</v>
      </c>
      <c r="E52" s="8">
        <f t="shared" si="0"/>
        <v>1241.2</v>
      </c>
      <c r="F52" s="10"/>
      <c r="G52" s="10"/>
      <c r="H52" s="10">
        <v>1241.2</v>
      </c>
    </row>
    <row r="53" spans="1:8" ht="37.5" customHeight="1">
      <c r="A53" s="24"/>
      <c r="B53" s="29" t="s">
        <v>77</v>
      </c>
      <c r="C53" s="38"/>
      <c r="D53" s="9" t="s">
        <v>19</v>
      </c>
      <c r="E53" s="8">
        <f t="shared" si="0"/>
        <v>102.28</v>
      </c>
      <c r="F53" s="10">
        <v>102.28</v>
      </c>
      <c r="G53" s="10"/>
      <c r="H53" s="10"/>
    </row>
    <row r="54" spans="1:8" ht="37.5" customHeight="1">
      <c r="A54" s="24"/>
      <c r="B54" s="29"/>
      <c r="C54" s="39"/>
      <c r="D54" s="9" t="s">
        <v>13</v>
      </c>
      <c r="E54" s="8">
        <f t="shared" si="0"/>
        <v>1167.44</v>
      </c>
      <c r="F54" s="10">
        <v>5.38</v>
      </c>
      <c r="G54" s="10"/>
      <c r="H54" s="10">
        <v>1162.06</v>
      </c>
    </row>
    <row r="55" spans="1:8" ht="42" customHeight="1">
      <c r="A55" s="4" t="s">
        <v>55</v>
      </c>
      <c r="B55" s="6" t="s">
        <v>56</v>
      </c>
      <c r="C55" s="5" t="s">
        <v>72</v>
      </c>
      <c r="D55" s="9" t="s">
        <v>13</v>
      </c>
      <c r="E55" s="8">
        <f t="shared" si="0"/>
        <v>4963</v>
      </c>
      <c r="F55" s="10">
        <f>2523-223</f>
        <v>2300</v>
      </c>
      <c r="G55" s="10">
        <v>1516</v>
      </c>
      <c r="H55" s="10">
        <v>1147</v>
      </c>
    </row>
    <row r="56" spans="1:8" ht="77.25" customHeight="1">
      <c r="A56" s="4" t="s">
        <v>62</v>
      </c>
      <c r="B56" s="6" t="s">
        <v>76</v>
      </c>
      <c r="C56" s="5" t="s">
        <v>63</v>
      </c>
      <c r="D56" s="9" t="s">
        <v>69</v>
      </c>
      <c r="E56" s="8">
        <f>F56+G56+H56</f>
        <v>0</v>
      </c>
      <c r="F56" s="10"/>
      <c r="G56" s="10"/>
      <c r="H56" s="10"/>
    </row>
    <row r="57" spans="1:8" ht="66" customHeight="1">
      <c r="A57" s="4" t="s">
        <v>64</v>
      </c>
      <c r="B57" s="6" t="s">
        <v>66</v>
      </c>
      <c r="C57" s="5" t="s">
        <v>63</v>
      </c>
      <c r="D57" s="9" t="s">
        <v>13</v>
      </c>
      <c r="E57" s="8">
        <f>F57+G57+H57</f>
        <v>0.1</v>
      </c>
      <c r="F57" s="10">
        <v>0.1</v>
      </c>
      <c r="G57" s="10"/>
      <c r="H57" s="10"/>
    </row>
    <row r="58" spans="1:8" ht="57" customHeight="1">
      <c r="A58" s="4" t="s">
        <v>70</v>
      </c>
      <c r="B58" s="6" t="s">
        <v>71</v>
      </c>
      <c r="C58" s="5" t="s">
        <v>63</v>
      </c>
      <c r="D58" s="9" t="s">
        <v>13</v>
      </c>
      <c r="E58" s="8">
        <f>F58+G58+H58</f>
        <v>187.1</v>
      </c>
      <c r="F58" s="10">
        <v>187.1</v>
      </c>
      <c r="G58" s="10"/>
      <c r="H58" s="10"/>
    </row>
    <row r="59" spans="1:8" ht="29.25" customHeight="1">
      <c r="A59" s="26" t="s">
        <v>73</v>
      </c>
      <c r="B59" s="30" t="s">
        <v>75</v>
      </c>
      <c r="C59" s="18" t="s">
        <v>63</v>
      </c>
      <c r="D59" s="9" t="s">
        <v>5</v>
      </c>
      <c r="E59" s="8">
        <f>E60+E61</f>
        <v>48353.7</v>
      </c>
      <c r="F59" s="8">
        <f>F60+F61</f>
        <v>48353.7</v>
      </c>
      <c r="G59" s="10"/>
      <c r="H59" s="10"/>
    </row>
    <row r="60" spans="1:8" ht="86.25" customHeight="1">
      <c r="A60" s="27"/>
      <c r="B60" s="31"/>
      <c r="C60" s="19"/>
      <c r="D60" s="9" t="s">
        <v>69</v>
      </c>
      <c r="E60" s="8">
        <f>F60+G60+H60</f>
        <v>47942</v>
      </c>
      <c r="F60" s="10">
        <v>47942</v>
      </c>
      <c r="G60" s="10"/>
      <c r="H60" s="10"/>
    </row>
    <row r="61" spans="1:8" ht="31.5" customHeight="1">
      <c r="A61" s="28"/>
      <c r="B61" s="32"/>
      <c r="C61" s="20"/>
      <c r="D61" s="9" t="s">
        <v>13</v>
      </c>
      <c r="E61" s="8">
        <f>F61+G61+H61</f>
        <v>411.7</v>
      </c>
      <c r="F61" s="10">
        <v>411.7</v>
      </c>
      <c r="G61" s="10"/>
      <c r="H61" s="10"/>
    </row>
    <row r="62" spans="1:8" ht="72.75" customHeight="1">
      <c r="A62" s="4" t="s">
        <v>35</v>
      </c>
      <c r="B62" s="6" t="s">
        <v>57</v>
      </c>
      <c r="C62" s="11"/>
      <c r="D62" s="9" t="s">
        <v>13</v>
      </c>
      <c r="E62" s="8">
        <f t="shared" si="0"/>
        <v>304032.8</v>
      </c>
      <c r="F62" s="10">
        <f>F63+F64+F65+F66+F67</f>
        <v>101464.59999999999</v>
      </c>
      <c r="G62" s="10">
        <f>G63+G64+G65+G66+G67</f>
        <v>101284.09999999999</v>
      </c>
      <c r="H62" s="10">
        <f>H63+H64+H65+H66+H67</f>
        <v>101284.09999999999</v>
      </c>
    </row>
    <row r="63" spans="1:8" ht="115.5" customHeight="1">
      <c r="A63" s="7" t="s">
        <v>36</v>
      </c>
      <c r="B63" s="6" t="s">
        <v>58</v>
      </c>
      <c r="C63" s="5" t="s">
        <v>37</v>
      </c>
      <c r="D63" s="6" t="s">
        <v>13</v>
      </c>
      <c r="E63" s="8">
        <f t="shared" si="0"/>
        <v>292214.59999999998</v>
      </c>
      <c r="F63" s="8">
        <v>97435.6</v>
      </c>
      <c r="G63" s="8">
        <v>97389.5</v>
      </c>
      <c r="H63" s="8">
        <v>97389.5</v>
      </c>
    </row>
    <row r="64" spans="1:8" ht="57" customHeight="1">
      <c r="A64" s="7" t="s">
        <v>38</v>
      </c>
      <c r="B64" s="6" t="s">
        <v>59</v>
      </c>
      <c r="C64" s="5" t="s">
        <v>39</v>
      </c>
      <c r="D64" s="6" t="s">
        <v>13</v>
      </c>
      <c r="E64" s="8">
        <f t="shared" si="0"/>
        <v>9286.7999999999993</v>
      </c>
      <c r="F64" s="8">
        <v>2202.4</v>
      </c>
      <c r="G64" s="8">
        <v>3542.2</v>
      </c>
      <c r="H64" s="8">
        <v>3542.2</v>
      </c>
    </row>
    <row r="65" spans="1:8" ht="57" customHeight="1">
      <c r="A65" s="7" t="s">
        <v>40</v>
      </c>
      <c r="B65" s="6" t="s">
        <v>60</v>
      </c>
      <c r="C65" s="5" t="s">
        <v>39</v>
      </c>
      <c r="D65" s="6" t="s">
        <v>13</v>
      </c>
      <c r="E65" s="8">
        <f>F65+G65+H65</f>
        <v>1057.1999999999998</v>
      </c>
      <c r="F65" s="8">
        <v>352.4</v>
      </c>
      <c r="G65" s="8">
        <v>352.4</v>
      </c>
      <c r="H65" s="8">
        <v>352.4</v>
      </c>
    </row>
    <row r="66" spans="1:8" ht="55.5" customHeight="1">
      <c r="A66" s="7" t="s">
        <v>47</v>
      </c>
      <c r="B66" s="6" t="s">
        <v>61</v>
      </c>
      <c r="C66" s="5" t="s">
        <v>39</v>
      </c>
      <c r="D66" s="6" t="s">
        <v>13</v>
      </c>
      <c r="E66" s="8">
        <f t="shared" si="0"/>
        <v>1374.2</v>
      </c>
      <c r="F66" s="8">
        <v>1374.2</v>
      </c>
      <c r="G66" s="8">
        <v>0</v>
      </c>
      <c r="H66" s="8">
        <v>0</v>
      </c>
    </row>
    <row r="67" spans="1:8" ht="83.25" customHeight="1">
      <c r="A67" s="7" t="s">
        <v>78</v>
      </c>
      <c r="B67" s="6" t="s">
        <v>79</v>
      </c>
      <c r="C67" s="5" t="s">
        <v>39</v>
      </c>
      <c r="D67" s="6" t="s">
        <v>13</v>
      </c>
      <c r="E67" s="8">
        <f>F67+G67+H67</f>
        <v>100</v>
      </c>
      <c r="F67" s="8">
        <v>100</v>
      </c>
      <c r="G67" s="8">
        <v>0</v>
      </c>
      <c r="H67" s="8">
        <v>0</v>
      </c>
    </row>
    <row r="68" spans="1:8" ht="24.75" customHeight="1">
      <c r="A68" s="26"/>
      <c r="B68" s="26" t="s">
        <v>41</v>
      </c>
      <c r="C68" s="21"/>
      <c r="D68" s="9" t="s">
        <v>5</v>
      </c>
      <c r="E68" s="8">
        <f t="shared" si="0"/>
        <v>453181.89500999998</v>
      </c>
      <c r="F68" s="10">
        <f>F69+F70+F71</f>
        <v>240195.19999999998</v>
      </c>
      <c r="G68" s="10">
        <f>G69+G70+G71</f>
        <v>106651.79500999999</v>
      </c>
      <c r="H68" s="10">
        <f>H69+H70+H71</f>
        <v>106334.9</v>
      </c>
    </row>
    <row r="69" spans="1:8" ht="22.5" customHeight="1">
      <c r="A69" s="27"/>
      <c r="B69" s="27"/>
      <c r="C69" s="22"/>
      <c r="D69" s="9" t="s">
        <v>13</v>
      </c>
      <c r="E69" s="8">
        <f t="shared" si="0"/>
        <v>321744.69500999997</v>
      </c>
      <c r="F69" s="10">
        <f>F62+F17</f>
        <v>108757.99999999999</v>
      </c>
      <c r="G69" s="10">
        <f>G62+G17</f>
        <v>106651.79500999999</v>
      </c>
      <c r="H69" s="10">
        <f>H62+H17</f>
        <v>106334.9</v>
      </c>
    </row>
    <row r="70" spans="1:8" ht="26.25" customHeight="1">
      <c r="A70" s="27"/>
      <c r="B70" s="27"/>
      <c r="C70" s="22"/>
      <c r="D70" s="9" t="s">
        <v>19</v>
      </c>
      <c r="E70" s="8">
        <f t="shared" si="0"/>
        <v>83495.199999999997</v>
      </c>
      <c r="F70" s="10">
        <f t="shared" ref="F70:H71" si="2">F18</f>
        <v>83495.199999999997</v>
      </c>
      <c r="G70" s="10">
        <f t="shared" si="2"/>
        <v>0</v>
      </c>
      <c r="H70" s="10">
        <f t="shared" si="2"/>
        <v>0</v>
      </c>
    </row>
    <row r="71" spans="1:8" ht="37.5" customHeight="1">
      <c r="A71" s="28"/>
      <c r="B71" s="28"/>
      <c r="C71" s="23"/>
      <c r="D71" s="9" t="s">
        <v>65</v>
      </c>
      <c r="E71" s="8">
        <f>F71+G71+H71</f>
        <v>47942</v>
      </c>
      <c r="F71" s="10">
        <f t="shared" si="2"/>
        <v>47942</v>
      </c>
      <c r="G71" s="10">
        <f t="shared" si="2"/>
        <v>0</v>
      </c>
      <c r="H71" s="10">
        <f t="shared" si="2"/>
        <v>0</v>
      </c>
    </row>
    <row r="72" spans="1:8" ht="21.75" customHeight="1">
      <c r="A72" s="26"/>
      <c r="B72" s="26" t="s">
        <v>42</v>
      </c>
      <c r="C72" s="21"/>
      <c r="D72" s="9" t="s">
        <v>5</v>
      </c>
      <c r="E72" s="8">
        <f t="shared" si="0"/>
        <v>508770.69500999997</v>
      </c>
      <c r="F72" s="10">
        <f>F73+F74+F75</f>
        <v>258724.8</v>
      </c>
      <c r="G72" s="10">
        <f>G73+G74+G75</f>
        <v>125181.39500999998</v>
      </c>
      <c r="H72" s="10">
        <f>H73+H74+H75</f>
        <v>124864.5</v>
      </c>
    </row>
    <row r="73" spans="1:8" ht="26.25" customHeight="1">
      <c r="A73" s="27"/>
      <c r="B73" s="27"/>
      <c r="C73" s="22"/>
      <c r="D73" s="9" t="s">
        <v>13</v>
      </c>
      <c r="E73" s="8">
        <f t="shared" si="0"/>
        <v>377333.49500999996</v>
      </c>
      <c r="F73" s="10">
        <f>F69+F14</f>
        <v>127287.59999999998</v>
      </c>
      <c r="G73" s="10">
        <f>G69+G14</f>
        <v>125181.39500999998</v>
      </c>
      <c r="H73" s="10">
        <f>H69+H14</f>
        <v>124864.5</v>
      </c>
    </row>
    <row r="74" spans="1:8" ht="27.75" customHeight="1">
      <c r="A74" s="27"/>
      <c r="B74" s="27"/>
      <c r="C74" s="22"/>
      <c r="D74" s="9" t="s">
        <v>19</v>
      </c>
      <c r="E74" s="8">
        <f t="shared" si="0"/>
        <v>83495.199999999997</v>
      </c>
      <c r="F74" s="10">
        <f t="shared" ref="F74:H75" si="3">F70</f>
        <v>83495.199999999997</v>
      </c>
      <c r="G74" s="10">
        <f t="shared" si="3"/>
        <v>0</v>
      </c>
      <c r="H74" s="10">
        <f t="shared" si="3"/>
        <v>0</v>
      </c>
    </row>
    <row r="75" spans="1:8" ht="33.75" customHeight="1">
      <c r="A75" s="28"/>
      <c r="B75" s="28"/>
      <c r="C75" s="23"/>
      <c r="D75" s="9" t="s">
        <v>69</v>
      </c>
      <c r="E75" s="8">
        <f>F75+G75+H75</f>
        <v>47942</v>
      </c>
      <c r="F75" s="10">
        <f t="shared" si="3"/>
        <v>47942</v>
      </c>
      <c r="G75" s="10">
        <f t="shared" si="3"/>
        <v>0</v>
      </c>
      <c r="H75" s="10">
        <f t="shared" si="3"/>
        <v>0</v>
      </c>
    </row>
    <row r="76" spans="1:8" ht="22.5" customHeight="1">
      <c r="A76" s="24"/>
      <c r="B76" s="25" t="s">
        <v>49</v>
      </c>
      <c r="C76" s="25"/>
      <c r="D76" s="9" t="s">
        <v>5</v>
      </c>
      <c r="E76" s="8">
        <f t="shared" si="0"/>
        <v>292214.59999999998</v>
      </c>
      <c r="F76" s="10">
        <f>F77</f>
        <v>97435.6</v>
      </c>
      <c r="G76" s="10">
        <f>G77</f>
        <v>97389.5</v>
      </c>
      <c r="H76" s="10">
        <f>H77</f>
        <v>97389.5</v>
      </c>
    </row>
    <row r="77" spans="1:8" ht="32.25" customHeight="1">
      <c r="A77" s="24"/>
      <c r="B77" s="24"/>
      <c r="C77" s="25"/>
      <c r="D77" s="9" t="s">
        <v>13</v>
      </c>
      <c r="E77" s="8">
        <f t="shared" si="0"/>
        <v>292214.59999999998</v>
      </c>
      <c r="F77" s="10">
        <f>F63</f>
        <v>97435.6</v>
      </c>
      <c r="G77" s="10">
        <f>G63</f>
        <v>97389.5</v>
      </c>
      <c r="H77" s="10">
        <f>H63</f>
        <v>97389.5</v>
      </c>
    </row>
    <row r="78" spans="1:8" ht="30.75" customHeight="1">
      <c r="A78" s="24"/>
      <c r="B78" s="25" t="s">
        <v>50</v>
      </c>
      <c r="C78" s="25"/>
      <c r="D78" s="9" t="s">
        <v>5</v>
      </c>
      <c r="E78" s="8">
        <f t="shared" si="0"/>
        <v>72370</v>
      </c>
      <c r="F78" s="10">
        <f>F79</f>
        <v>24858.6</v>
      </c>
      <c r="G78" s="10">
        <f>G79</f>
        <v>23940.199999999997</v>
      </c>
      <c r="H78" s="10">
        <f>H79</f>
        <v>23571.199999999997</v>
      </c>
    </row>
    <row r="79" spans="1:8" ht="27" customHeight="1">
      <c r="A79" s="24"/>
      <c r="B79" s="24"/>
      <c r="C79" s="25"/>
      <c r="D79" s="9" t="s">
        <v>13</v>
      </c>
      <c r="E79" s="8">
        <f t="shared" si="0"/>
        <v>72370</v>
      </c>
      <c r="F79" s="10">
        <f>F66+F65+F64+F55+F67+F13</f>
        <v>24858.6</v>
      </c>
      <c r="G79" s="10">
        <f>G66+G65+G64+G55+G67+G13</f>
        <v>23940.199999999997</v>
      </c>
      <c r="H79" s="10">
        <f>H66+H65+H64+H55+H67+H13</f>
        <v>23571.199999999997</v>
      </c>
    </row>
    <row r="80" spans="1:8" ht="26.25" customHeight="1">
      <c r="A80" s="24"/>
      <c r="B80" s="25" t="s">
        <v>51</v>
      </c>
      <c r="C80" s="25"/>
      <c r="D80" s="9" t="s">
        <v>5</v>
      </c>
      <c r="E80" s="8">
        <f t="shared" si="0"/>
        <v>144186.09500999996</v>
      </c>
      <c r="F80" s="10">
        <f>F81+F82+F83</f>
        <v>136430.59999999998</v>
      </c>
      <c r="G80" s="10">
        <f>G81+G82+G83</f>
        <v>3851.6950100000004</v>
      </c>
      <c r="H80" s="10">
        <f>H81+H82+H83</f>
        <v>3903.7999999999997</v>
      </c>
    </row>
    <row r="81" spans="1:8" ht="27" customHeight="1">
      <c r="A81" s="24"/>
      <c r="B81" s="25"/>
      <c r="C81" s="25"/>
      <c r="D81" s="9" t="s">
        <v>13</v>
      </c>
      <c r="E81" s="8">
        <f t="shared" si="0"/>
        <v>12748.89501</v>
      </c>
      <c r="F81" s="10">
        <f>F58+F57+F22+F61</f>
        <v>4993.3999999999996</v>
      </c>
      <c r="G81" s="10">
        <f>G58+G57+G22+G61</f>
        <v>3851.6950100000004</v>
      </c>
      <c r="H81" s="10">
        <f>H58+H57+H22+H61</f>
        <v>3903.7999999999997</v>
      </c>
    </row>
    <row r="82" spans="1:8" ht="31.5" customHeight="1">
      <c r="A82" s="24"/>
      <c r="B82" s="25"/>
      <c r="C82" s="25"/>
      <c r="D82" s="9" t="s">
        <v>19</v>
      </c>
      <c r="E82" s="8">
        <f t="shared" si="0"/>
        <v>83495.199999999997</v>
      </c>
      <c r="F82" s="10">
        <f t="shared" ref="F82:H83" si="4">F18</f>
        <v>83495.199999999997</v>
      </c>
      <c r="G82" s="10">
        <f t="shared" si="4"/>
        <v>0</v>
      </c>
      <c r="H82" s="10">
        <f t="shared" si="4"/>
        <v>0</v>
      </c>
    </row>
    <row r="83" spans="1:8" ht="38.25" customHeight="1">
      <c r="A83" s="24"/>
      <c r="B83" s="25"/>
      <c r="C83" s="25"/>
      <c r="D83" s="9" t="s">
        <v>69</v>
      </c>
      <c r="E83" s="8">
        <f>F83+G83+H83</f>
        <v>47942</v>
      </c>
      <c r="F83" s="10">
        <f t="shared" si="4"/>
        <v>47942</v>
      </c>
      <c r="G83" s="10">
        <f t="shared" si="4"/>
        <v>0</v>
      </c>
      <c r="H83" s="10">
        <f t="shared" si="4"/>
        <v>0</v>
      </c>
    </row>
    <row r="84" spans="1:8">
      <c r="A84" s="12"/>
      <c r="B84" s="12"/>
      <c r="C84" s="13"/>
      <c r="D84" s="14"/>
      <c r="E84" s="15"/>
      <c r="F84" s="15"/>
      <c r="G84" s="15"/>
      <c r="H84" s="15"/>
    </row>
    <row r="85" spans="1:8">
      <c r="A85" s="1" t="s">
        <v>43</v>
      </c>
    </row>
    <row r="86" spans="1:8">
      <c r="A86" s="16" t="s">
        <v>44</v>
      </c>
    </row>
    <row r="87" spans="1:8">
      <c r="A87" s="1" t="s">
        <v>45</v>
      </c>
    </row>
    <row r="88" spans="1:8">
      <c r="A88" s="1" t="s">
        <v>46</v>
      </c>
    </row>
    <row r="90" spans="1:8">
      <c r="E90" s="17"/>
    </row>
  </sheetData>
  <mergeCells count="69">
    <mergeCell ref="B47:B48"/>
    <mergeCell ref="F1:H1"/>
    <mergeCell ref="F2:H2"/>
    <mergeCell ref="F3:H3"/>
    <mergeCell ref="F4:H4"/>
    <mergeCell ref="B37:B38"/>
    <mergeCell ref="A68:A71"/>
    <mergeCell ref="B68:B71"/>
    <mergeCell ref="A41:A42"/>
    <mergeCell ref="B41:B42"/>
    <mergeCell ref="A49:A50"/>
    <mergeCell ref="B49:B50"/>
    <mergeCell ref="A45:A46"/>
    <mergeCell ref="B45:B46"/>
    <mergeCell ref="A47:A48"/>
    <mergeCell ref="B29:B30"/>
    <mergeCell ref="A31:A32"/>
    <mergeCell ref="B31:B32"/>
    <mergeCell ref="A33:A34"/>
    <mergeCell ref="B33:B34"/>
    <mergeCell ref="B25:B26"/>
    <mergeCell ref="A6:H6"/>
    <mergeCell ref="A8:A10"/>
    <mergeCell ref="B8:B10"/>
    <mergeCell ref="C8:C10"/>
    <mergeCell ref="D8:D10"/>
    <mergeCell ref="E8:H8"/>
    <mergeCell ref="E9:E10"/>
    <mergeCell ref="F9:H9"/>
    <mergeCell ref="A12:H12"/>
    <mergeCell ref="A15:H15"/>
    <mergeCell ref="C16:C54"/>
    <mergeCell ref="A23:A24"/>
    <mergeCell ref="B23:B24"/>
    <mergeCell ref="A25:A26"/>
    <mergeCell ref="A20:A22"/>
    <mergeCell ref="B20:B22"/>
    <mergeCell ref="B35:B36"/>
    <mergeCell ref="A37:A38"/>
    <mergeCell ref="A39:A40"/>
    <mergeCell ref="B43:B44"/>
    <mergeCell ref="A16:A19"/>
    <mergeCell ref="A27:A28"/>
    <mergeCell ref="B27:B28"/>
    <mergeCell ref="A29:A30"/>
    <mergeCell ref="A35:A36"/>
    <mergeCell ref="B39:B40"/>
    <mergeCell ref="A43:A44"/>
    <mergeCell ref="B16:B19"/>
    <mergeCell ref="B78:B79"/>
    <mergeCell ref="C78:C79"/>
    <mergeCell ref="A72:A75"/>
    <mergeCell ref="B72:B75"/>
    <mergeCell ref="A51:A52"/>
    <mergeCell ref="B51:B52"/>
    <mergeCell ref="A53:A54"/>
    <mergeCell ref="B53:B54"/>
    <mergeCell ref="A59:A61"/>
    <mergeCell ref="B59:B61"/>
    <mergeCell ref="C59:C61"/>
    <mergeCell ref="C72:C75"/>
    <mergeCell ref="C68:C71"/>
    <mergeCell ref="A80:A83"/>
    <mergeCell ref="B80:B83"/>
    <mergeCell ref="C80:C83"/>
    <mergeCell ref="A76:A77"/>
    <mergeCell ref="B76:B77"/>
    <mergeCell ref="C76:C77"/>
    <mergeCell ref="A78:A79"/>
  </mergeCells>
  <phoneticPr fontId="3" type="noConversion"/>
  <pageMargins left="0.39370078740157483" right="0.39370078740157483" top="1.7716535433070868" bottom="0.39370078740157483" header="0.31496062992125984" footer="0.31496062992125984"/>
  <pageSetup paperSize="9" scale="76" fitToHeight="7" orientation="landscape" r:id="rId1"/>
  <rowBreaks count="5" manualBreakCount="5">
    <brk id="15" max="16383" man="1"/>
    <brk id="26" max="16383" man="1"/>
    <brk id="38" max="7" man="1"/>
    <brk id="50" max="7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BelyavinaYA</cp:lastModifiedBy>
  <cp:lastPrinted>2016-12-30T08:25:27Z</cp:lastPrinted>
  <dcterms:created xsi:type="dcterms:W3CDTF">2015-10-21T10:48:12Z</dcterms:created>
  <dcterms:modified xsi:type="dcterms:W3CDTF">2016-12-30T08:25:54Z</dcterms:modified>
</cp:coreProperties>
</file>